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00"/>
  </bookViews>
  <sheets>
    <sheet name="Свод" sheetId="1" r:id="rId1"/>
  </sheets>
  <definedNames>
    <definedName name="_xlnm.Print_Area" localSheetId="0">Свод!$A$1:$F$24</definedName>
  </definedNames>
  <calcPr calcId="145621"/>
</workbook>
</file>

<file path=xl/calcChain.xml><?xml version="1.0" encoding="utf-8"?>
<calcChain xmlns="http://schemas.openxmlformats.org/spreadsheetml/2006/main">
  <c r="F10" i="1" l="1"/>
  <c r="F11" i="1" l="1"/>
  <c r="F12" i="1" s="1"/>
</calcChain>
</file>

<file path=xl/sharedStrings.xml><?xml version="1.0" encoding="utf-8"?>
<sst xmlns="http://schemas.openxmlformats.org/spreadsheetml/2006/main" count="17" uniqueCount="16">
  <si>
    <t>№ п/п</t>
  </si>
  <si>
    <t>Наименование работ</t>
  </si>
  <si>
    <t>Основание</t>
  </si>
  <si>
    <t>Ед. изм.</t>
  </si>
  <si>
    <t>Кол-во</t>
  </si>
  <si>
    <t>шт.</t>
  </si>
  <si>
    <t>Локальный сметный расчет №1</t>
  </si>
  <si>
    <t>Итого</t>
  </si>
  <si>
    <t xml:space="preserve">ВСЕГО с НДС </t>
  </si>
  <si>
    <t>Локальный сметный расчет №2</t>
  </si>
  <si>
    <t>Стоимость работ, руб. без НДС</t>
  </si>
  <si>
    <t xml:space="preserve">кроме того НДС 20% </t>
  </si>
  <si>
    <t>Строительство двух ЛЭП 6 кВ от ПС 110/6 Здоровье - 0,16 км каждая; монтаж прибора учета 6 кВ - 2шт.  ("Специализированный застройщик "Городские кварталы" ООО)</t>
  </si>
  <si>
    <t>Строительство ЛЭП 10 кВ от фидера № 2 ПС 35/10 кВ Ракитное- 0,852 км ;Монтаж прибора учета 10 кВ на ВЛ 10 кв Ф-2 ПС Ракитное - 1 шт (ТК Хабаровский ООО)</t>
  </si>
  <si>
    <t>СВОДНАЯ ТАБЛИЦА СТОИМОСТИ</t>
  </si>
  <si>
    <t>ОКПД2 42.22.12.110 Строительство ЛЭП 6 кВ, 10 кВ; Монтаж приборов учета 6 кВ, 10 кВ для нужд филиала ХЭС, в рамках реализации инвестиционных проектов (M_27-ХЭС-5079, M_27-ХЭС-5096)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</si>
</sst>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0" fontId="1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0" borderId="0"/>
    <xf numFmtId="0" fontId="10" fillId="0" borderId="0"/>
    <xf numFmtId="0" fontId="14" fillId="0" borderId="0"/>
    <xf numFmtId="0" fontId="1" fillId="2" borderId="1" applyNumberFormat="0" applyFont="0" applyAlignment="0" applyProtection="0"/>
    <xf numFmtId="0" fontId="11" fillId="0" borderId="0"/>
    <xf numFmtId="0" fontId="15" fillId="0" borderId="0"/>
    <xf numFmtId="0" fontId="16" fillId="0" borderId="0"/>
    <xf numFmtId="0" fontId="17" fillId="0" borderId="0"/>
  </cellStyleXfs>
  <cellXfs count="1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8" fillId="0" borderId="2" xfId="0" applyNumberFormat="1" applyFont="1" applyBorder="1" applyAlignment="1">
      <alignment horizontal="right" vertical="center"/>
    </xf>
    <xf numFmtId="4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</cellXfs>
  <cellStyles count="20">
    <cellStyle name="_ф 2ГД - форма отчета ГД по закупкам (по видам закупок)" xfId="2"/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Normal" xfId="17"/>
    <cellStyle name="Гиперссылка 2" xfId="11"/>
    <cellStyle name="Обычный" xfId="0" builtinId="0"/>
    <cellStyle name="Обычный 2" xfId="12"/>
    <cellStyle name="Обычный 3" xfId="13"/>
    <cellStyle name="Обычный 4" xfId="14"/>
    <cellStyle name="Обычный 5" xfId="1"/>
    <cellStyle name="Обычный 6" xfId="18"/>
    <cellStyle name="Обычный 7" xfId="19"/>
    <cellStyle name="Примечание 2" xfId="15"/>
    <cellStyle name="Стиль 1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7"/>
  <sheetViews>
    <sheetView tabSelected="1" view="pageBreakPreview" zoomScaleNormal="100" zoomScaleSheetLayoutView="100" workbookViewId="0">
      <selection activeCell="B15" sqref="B15"/>
    </sheetView>
  </sheetViews>
  <sheetFormatPr defaultRowHeight="15.75" x14ac:dyDescent="0.25"/>
  <cols>
    <col min="1" max="1" width="9.140625" style="2"/>
    <col min="2" max="2" width="85.5703125" style="1" customWidth="1"/>
    <col min="3" max="3" width="16.42578125" style="3" customWidth="1"/>
    <col min="5" max="5" width="12.140625" style="3" customWidth="1"/>
    <col min="6" max="6" width="14.85546875" customWidth="1"/>
    <col min="8" max="8" width="9.140625" style="3"/>
    <col min="9" max="9" width="11.42578125" style="3" bestFit="1" customWidth="1"/>
    <col min="10" max="10" width="9.140625" style="3"/>
  </cols>
  <sheetData>
    <row r="2" spans="1:6" x14ac:dyDescent="0.25">
      <c r="A2" s="17" t="s">
        <v>14</v>
      </c>
      <c r="B2" s="17"/>
      <c r="C2" s="17"/>
      <c r="D2" s="17"/>
      <c r="E2" s="17"/>
      <c r="F2" s="17"/>
    </row>
    <row r="3" spans="1:6" x14ac:dyDescent="0.25">
      <c r="A3" s="17"/>
      <c r="B3" s="17"/>
      <c r="C3" s="17"/>
      <c r="D3" s="17"/>
      <c r="E3" s="17"/>
      <c r="F3" s="17"/>
    </row>
    <row r="4" spans="1:6" x14ac:dyDescent="0.25">
      <c r="A4" s="4"/>
      <c r="B4"/>
      <c r="C4"/>
      <c r="E4"/>
    </row>
    <row r="5" spans="1:6" ht="48" customHeight="1" x14ac:dyDescent="0.25">
      <c r="A5" s="18" t="s">
        <v>15</v>
      </c>
      <c r="B5" s="18"/>
      <c r="C5" s="18"/>
      <c r="D5" s="18"/>
      <c r="E5" s="18"/>
      <c r="F5" s="18"/>
    </row>
    <row r="6" spans="1:6" x14ac:dyDescent="0.25">
      <c r="A6" s="5"/>
      <c r="B6"/>
      <c r="C6"/>
      <c r="E6"/>
    </row>
    <row r="7" spans="1:6" ht="47.25" x14ac:dyDescent="0.25">
      <c r="A7" s="6" t="s">
        <v>0</v>
      </c>
      <c r="B7" s="7" t="s">
        <v>1</v>
      </c>
      <c r="C7" s="7" t="s">
        <v>2</v>
      </c>
      <c r="D7" s="6" t="s">
        <v>3</v>
      </c>
      <c r="E7" s="7" t="s">
        <v>4</v>
      </c>
      <c r="F7" s="6" t="s">
        <v>10</v>
      </c>
    </row>
    <row r="8" spans="1:6" ht="38.25" x14ac:dyDescent="0.25">
      <c r="A8" s="8">
        <v>1</v>
      </c>
      <c r="B8" s="9" t="s">
        <v>13</v>
      </c>
      <c r="C8" s="10" t="s">
        <v>6</v>
      </c>
      <c r="D8" s="11" t="s">
        <v>5</v>
      </c>
      <c r="E8" s="11">
        <v>1</v>
      </c>
      <c r="F8" s="16">
        <v>1231849.75</v>
      </c>
    </row>
    <row r="9" spans="1:6" ht="38.25" x14ac:dyDescent="0.25">
      <c r="A9" s="8">
        <v>2</v>
      </c>
      <c r="B9" s="9" t="s">
        <v>12</v>
      </c>
      <c r="C9" s="10" t="s">
        <v>9</v>
      </c>
      <c r="D9" s="11" t="s">
        <v>5</v>
      </c>
      <c r="E9" s="11">
        <v>1</v>
      </c>
      <c r="F9" s="16">
        <v>1533353.57</v>
      </c>
    </row>
    <row r="10" spans="1:6" x14ac:dyDescent="0.25">
      <c r="A10" s="12"/>
      <c r="B10" s="13" t="s">
        <v>7</v>
      </c>
      <c r="C10" s="12"/>
      <c r="D10" s="12"/>
      <c r="E10" s="12"/>
      <c r="F10" s="15">
        <f>SUM(F8:F9)</f>
        <v>2765203.3200000003</v>
      </c>
    </row>
    <row r="11" spans="1:6" x14ac:dyDescent="0.25">
      <c r="A11" s="14"/>
      <c r="B11" s="13" t="s">
        <v>11</v>
      </c>
      <c r="C11" s="12"/>
      <c r="D11" s="12"/>
      <c r="E11" s="14"/>
      <c r="F11" s="15">
        <f>F10*0.2</f>
        <v>553040.66400000011</v>
      </c>
    </row>
    <row r="12" spans="1:6" x14ac:dyDescent="0.25">
      <c r="A12" s="14"/>
      <c r="B12" s="13" t="s">
        <v>8</v>
      </c>
      <c r="C12" s="12"/>
      <c r="D12" s="12"/>
      <c r="E12" s="14"/>
      <c r="F12" s="15">
        <f>F11+F10</f>
        <v>3318243.9840000002</v>
      </c>
    </row>
    <row r="13" spans="1:6" x14ac:dyDescent="0.25">
      <c r="A13" s="5"/>
      <c r="B13"/>
      <c r="C13"/>
      <c r="E13"/>
    </row>
    <row r="14" spans="1:6" x14ac:dyDescent="0.25">
      <c r="A14" s="5"/>
      <c r="B14"/>
      <c r="C14"/>
      <c r="E14"/>
    </row>
    <row r="15" spans="1:6" x14ac:dyDescent="0.25">
      <c r="A15" s="5"/>
      <c r="B15"/>
      <c r="C15"/>
      <c r="E15"/>
    </row>
    <row r="17" spans="6:6" x14ac:dyDescent="0.25">
      <c r="F17" s="3"/>
    </row>
  </sheetData>
  <mergeCells count="3">
    <mergeCell ref="A2:F2"/>
    <mergeCell ref="A3:F3"/>
    <mergeCell ref="A5:F5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>DRSK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2022-06-29T03:52:01Z</dcterms:created>
  <dcterms:modified xsi:type="dcterms:W3CDTF">2023-07-13T00:52:47Z</dcterms:modified>
</cp:coreProperties>
</file>